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agaynov-vv\Documents\Рабочие моменты\ИнвестПрограмма\МФУ 2027 10А3\"/>
    </mc:Choice>
  </mc:AlternateContent>
  <bookViews>
    <workbookView xWindow="0" yWindow="0" windowWidth="28800" windowHeight="11400"/>
  </bookViews>
  <sheets>
    <sheet name="Лист1" sheetId="1" r:id="rId1"/>
    <sheet name="Лист2" sheetId="2" r:id="rId2"/>
  </sheets>
  <definedNames>
    <definedName name="_xlnm._FilterDatabase" localSheetId="0" hidden="1">Лист1!$J$1:$J$10</definedName>
    <definedName name="_xlnm.Print_Area" localSheetId="0">Лист1!$A$1:$N$5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1" l="1"/>
  <c r="N8" i="1"/>
  <c r="J4" i="1" l="1"/>
  <c r="K4" i="1" s="1"/>
  <c r="L4" i="1" s="1"/>
  <c r="M4" i="1" s="1"/>
  <c r="N4" i="1" s="1"/>
  <c r="N9" i="1" s="1"/>
  <c r="N10" i="1" s="1"/>
</calcChain>
</file>

<file path=xl/sharedStrings.xml><?xml version="1.0" encoding="utf-8"?>
<sst xmlns="http://schemas.openxmlformats.org/spreadsheetml/2006/main" count="31" uniqueCount="24">
  <si>
    <t xml:space="preserve">№№ </t>
  </si>
  <si>
    <t>Марка и модель устройства</t>
  </si>
  <si>
    <t>№ по каталогу производителя</t>
  </si>
  <si>
    <t>Описание изделия</t>
  </si>
  <si>
    <t>1.1.</t>
  </si>
  <si>
    <t>Начальная максимальная цена за единицу Продукции (руб. с НДС) С тор</t>
  </si>
  <si>
    <t>Кол-во Продукции Vтор</t>
  </si>
  <si>
    <t>Максимальное значение цены договора составляет:</t>
  </si>
  <si>
    <t>МФУ Катюша M348</t>
  </si>
  <si>
    <t>M348+ PTM348</t>
  </si>
  <si>
    <t>МФУ А3 48 стр/мин Ч/Б печать А4, 1200 dpi.Сканер цвет А4-А3 до 70 стр/мин. CPU 1,2ГГц, 2 Гб RAM, Ethernet, USB, USB-host, Wi-Fi (опция). PS3, PCL, PDF. ADF 90 листов. 10,1" панель. Тонер 20 000 отп., замена 30 000 отп. До 200 000 отп/мес.+ модуль с двумя лотками. Гарантия 12 месяцев.</t>
  </si>
  <si>
    <t xml:space="preserve">Расчет НМЦД </t>
  </si>
  <si>
    <t>Источник ценовой информации №1</t>
  </si>
  <si>
    <t xml:space="preserve">Источник ценовой информации №3 </t>
  </si>
  <si>
    <t xml:space="preserve">Источник ценовой инофрмации №2 </t>
  </si>
  <si>
    <t>тыс. руб. с НДС</t>
  </si>
  <si>
    <t>руб., без НДС</t>
  </si>
  <si>
    <t>МФУ А3 48 стр/мин Ч/Б печать А4, 1200 dpi.Сканер цвет А4-А3 до 70 стр/мин. CPU 1,2ГГц, 2 Гб RAM, Ethernet, USB, USB-host, Wi-Fi (опция). PS3, PCL, PDF. ADF 90 листов. 10,1" панель. До 200 000 отп/мес.+ модуль с двумя лотками. Гарантия 12 месяцев.</t>
  </si>
  <si>
    <t>тыс. руб. без НДС</t>
  </si>
  <si>
    <t>Начальная максимальная цена за единицу Продукции (руб. без НДС) С тор</t>
  </si>
  <si>
    <t>Начальная максимальная цена за единицу Продукции (руб. без НДС), С тор с учетом дефляторов 2026, 2027 г.</t>
  </si>
  <si>
    <t>Начальная максимальная цена за единицу Продукции (руб.с НДС 22%), С тор с учетом дефляторов 2026, 2027 г.</t>
  </si>
  <si>
    <t>Начальная максимальная цена за единицу Продукции (руб. с НДС 20%) С тор</t>
  </si>
  <si>
    <t>Расчет НМЦД  2027г. (руб. с НДС) С тор * V тор (с учетом дефляторов и НДС 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</si>
</sst>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11" fillId="0" borderId="0" xfId="0" applyFont="1" applyAlignment="1">
      <alignment vertical="center"/>
    </xf>
    <xf numFmtId="4" fontId="2" fillId="0" borderId="1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12" fillId="0" borderId="0" xfId="0" applyNumberFormat="1" applyFont="1"/>
    <xf numFmtId="4" fontId="13" fillId="0" borderId="0" xfId="0" applyNumberFormat="1" applyFont="1"/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12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 vertical="center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zoomScale="110" zoomScaleNormal="110" zoomScaleSheetLayoutView="100" workbookViewId="0">
      <selection activeCell="L7" sqref="L7"/>
    </sheetView>
  </sheetViews>
  <sheetFormatPr defaultRowHeight="15" x14ac:dyDescent="0.25"/>
  <cols>
    <col min="1" max="1" width="3.85546875" customWidth="1"/>
    <col min="2" max="2" width="13.5703125" customWidth="1"/>
    <col min="3" max="3" width="14.85546875" customWidth="1"/>
    <col min="4" max="4" width="12.28515625" customWidth="1"/>
    <col min="5" max="5" width="17.140625" customWidth="1"/>
    <col min="6" max="6" width="10.140625" customWidth="1"/>
    <col min="7" max="7" width="11.85546875" customWidth="1"/>
    <col min="8" max="8" width="14" customWidth="1"/>
    <col min="9" max="9" width="13.7109375" style="10" customWidth="1"/>
    <col min="10" max="11" width="16" customWidth="1"/>
    <col min="12" max="12" width="17.140625" customWidth="1"/>
    <col min="13" max="13" width="17.28515625" customWidth="1"/>
    <col min="14" max="15" width="19.5703125" customWidth="1"/>
  </cols>
  <sheetData>
    <row r="1" spans="1:16" ht="18.75" x14ac:dyDescent="0.25">
      <c r="A1" s="36" t="s">
        <v>11</v>
      </c>
      <c r="B1" s="36"/>
      <c r="C1" s="36"/>
      <c r="D1" s="36"/>
      <c r="E1" s="36"/>
      <c r="F1" s="36"/>
      <c r="G1" s="36"/>
      <c r="H1" s="36"/>
      <c r="I1" s="36"/>
      <c r="J1" s="36"/>
      <c r="K1" s="24"/>
      <c r="L1" s="24"/>
      <c r="M1" s="24"/>
      <c r="N1" s="21"/>
    </row>
    <row r="3" spans="1:16" ht="113.25" customHeight="1" x14ac:dyDescent="0.25">
      <c r="A3" s="18" t="s">
        <v>0</v>
      </c>
      <c r="B3" s="18" t="s">
        <v>1</v>
      </c>
      <c r="C3" s="18" t="s">
        <v>2</v>
      </c>
      <c r="D3" s="34" t="s">
        <v>3</v>
      </c>
      <c r="E3" s="34"/>
      <c r="F3" s="18" t="s">
        <v>6</v>
      </c>
      <c r="G3" s="19" t="s">
        <v>12</v>
      </c>
      <c r="H3" s="19" t="s">
        <v>14</v>
      </c>
      <c r="I3" s="19" t="s">
        <v>13</v>
      </c>
      <c r="J3" s="20" t="s">
        <v>22</v>
      </c>
      <c r="K3" s="20" t="s">
        <v>19</v>
      </c>
      <c r="L3" s="20" t="s">
        <v>20</v>
      </c>
      <c r="M3" s="20" t="s">
        <v>21</v>
      </c>
      <c r="N3" s="20" t="s">
        <v>23</v>
      </c>
    </row>
    <row r="4" spans="1:16" ht="118.5" customHeight="1" x14ac:dyDescent="0.25">
      <c r="A4" s="27">
        <v>1</v>
      </c>
      <c r="B4" s="28" t="s">
        <v>8</v>
      </c>
      <c r="C4" s="28" t="s">
        <v>9</v>
      </c>
      <c r="D4" s="37" t="s">
        <v>17</v>
      </c>
      <c r="E4" s="37"/>
      <c r="F4" s="29">
        <v>10</v>
      </c>
      <c r="G4" s="30">
        <v>550000</v>
      </c>
      <c r="H4" s="31">
        <v>582498</v>
      </c>
      <c r="I4" s="31">
        <v>663989</v>
      </c>
      <c r="J4" s="32">
        <f>AVERAGE(G4:I4)</f>
        <v>598829</v>
      </c>
      <c r="K4" s="32">
        <f>J4/1.2</f>
        <v>499024.16666666669</v>
      </c>
      <c r="L4" s="32">
        <f>K4*1.055*1.041</f>
        <v>548055.78616249992</v>
      </c>
      <c r="M4" s="32">
        <f>L4*1.22</f>
        <v>668628.05911824992</v>
      </c>
      <c r="N4" s="32">
        <f>M4*F4</f>
        <v>6686280.5911824992</v>
      </c>
    </row>
    <row r="5" spans="1:16" x14ac:dyDescent="0.25">
      <c r="A5" s="6" t="s">
        <v>7</v>
      </c>
      <c r="B5" s="6"/>
      <c r="C5" s="6"/>
      <c r="D5" s="6"/>
      <c r="E5" s="6"/>
      <c r="F5" s="6"/>
      <c r="G5" s="16"/>
      <c r="H5" s="16"/>
      <c r="I5" s="16"/>
      <c r="J5" s="6"/>
      <c r="K5" s="6"/>
      <c r="L5" s="6"/>
      <c r="M5" s="6"/>
      <c r="N5" s="16">
        <f>N4</f>
        <v>6686280.5911824992</v>
      </c>
      <c r="O5" s="17"/>
    </row>
    <row r="6" spans="1:16" x14ac:dyDescent="0.25">
      <c r="A6" s="6"/>
      <c r="B6" s="6"/>
      <c r="C6" s="6"/>
      <c r="D6" s="6"/>
      <c r="E6" s="6"/>
      <c r="F6" s="6"/>
      <c r="G6" s="16"/>
      <c r="H6" s="16"/>
      <c r="I6" s="16"/>
      <c r="J6" s="6"/>
      <c r="K6" s="6"/>
      <c r="L6" s="6"/>
      <c r="M6" s="6"/>
      <c r="N6" s="6"/>
      <c r="O6" s="17"/>
    </row>
    <row r="7" spans="1:16" x14ac:dyDescent="0.25">
      <c r="A7" s="6"/>
      <c r="B7" s="6"/>
      <c r="C7" s="6"/>
      <c r="D7" s="6"/>
      <c r="E7" s="6"/>
      <c r="F7" s="6"/>
      <c r="G7" s="16"/>
      <c r="H7" s="16"/>
      <c r="I7" s="16"/>
      <c r="J7" s="6"/>
      <c r="K7" s="6"/>
      <c r="L7" s="6"/>
      <c r="M7" s="6"/>
      <c r="N7" s="6"/>
      <c r="O7" s="17"/>
    </row>
    <row r="8" spans="1:16" x14ac:dyDescent="0.25">
      <c r="M8" s="25" t="s">
        <v>15</v>
      </c>
      <c r="N8" s="22">
        <f>N4/1000</f>
        <v>6686.2805911824989</v>
      </c>
      <c r="O8" s="33"/>
      <c r="P8" s="33"/>
    </row>
    <row r="9" spans="1:16" ht="15.75" x14ac:dyDescent="0.25">
      <c r="A9" s="3"/>
      <c r="B9" s="15"/>
      <c r="C9" s="4"/>
      <c r="D9" s="5"/>
      <c r="E9" s="4"/>
      <c r="F9" s="4"/>
      <c r="G9" s="4"/>
      <c r="H9" s="35"/>
      <c r="I9" s="35"/>
      <c r="J9" s="35"/>
      <c r="K9" s="23"/>
      <c r="L9" s="23"/>
      <c r="M9" s="26" t="s">
        <v>16</v>
      </c>
      <c r="N9" s="22">
        <f>N4/1.22</f>
        <v>5480557.8616249999</v>
      </c>
    </row>
    <row r="10" spans="1:16" ht="16.5" x14ac:dyDescent="0.25">
      <c r="A10" s="7"/>
      <c r="B10" s="7"/>
      <c r="C10" s="7"/>
      <c r="G10" s="2"/>
      <c r="H10" s="2"/>
      <c r="I10" s="9"/>
      <c r="M10" s="25" t="s">
        <v>18</v>
      </c>
      <c r="N10" s="22">
        <f>N9/1000</f>
        <v>5480.5578616249995</v>
      </c>
    </row>
  </sheetData>
  <mergeCells count="5">
    <mergeCell ref="O8:P8"/>
    <mergeCell ref="D3:E3"/>
    <mergeCell ref="H9:J9"/>
    <mergeCell ref="A1:J1"/>
    <mergeCell ref="D4:E4"/>
  </mergeCells>
  <pageMargins left="0.7" right="0.7" top="0.75" bottom="0.75" header="0.3" footer="0.3"/>
  <pageSetup paperSize="9" scale="62" orientation="portrait" r:id="rId1"/>
  <ignoredErrors>
    <ignoredError sqref="J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6"/>
  <sheetViews>
    <sheetView workbookViewId="0">
      <selection activeCell="H7" sqref="H7"/>
    </sheetView>
  </sheetViews>
  <sheetFormatPr defaultRowHeight="15" x14ac:dyDescent="0.25"/>
  <cols>
    <col min="1" max="1" width="3.7109375" customWidth="1"/>
    <col min="2" max="2" width="5.140625" customWidth="1"/>
    <col min="8" max="8" width="22.7109375" customWidth="1"/>
  </cols>
  <sheetData>
    <row r="5" spans="1:8" ht="56.25" customHeight="1" x14ac:dyDescent="0.25">
      <c r="A5" s="38" t="s">
        <v>0</v>
      </c>
      <c r="B5" s="38"/>
      <c r="C5" s="11" t="s">
        <v>1</v>
      </c>
      <c r="D5" s="11" t="s">
        <v>2</v>
      </c>
      <c r="E5" s="38" t="s">
        <v>3</v>
      </c>
      <c r="F5" s="38"/>
      <c r="G5" s="11" t="s">
        <v>6</v>
      </c>
      <c r="H5" s="1" t="s">
        <v>5</v>
      </c>
    </row>
    <row r="6" spans="1:8" ht="36" x14ac:dyDescent="0.25">
      <c r="A6" s="12">
        <v>1</v>
      </c>
      <c r="B6" s="13" t="s">
        <v>4</v>
      </c>
      <c r="C6" s="13" t="s">
        <v>8</v>
      </c>
      <c r="D6" s="13" t="s">
        <v>9</v>
      </c>
      <c r="E6" s="37" t="s">
        <v>10</v>
      </c>
      <c r="F6" s="37"/>
      <c r="G6" s="14">
        <v>10</v>
      </c>
      <c r="H6" s="8">
        <v>668276.89</v>
      </c>
    </row>
  </sheetData>
  <mergeCells count="3">
    <mergeCell ref="A5:B5"/>
    <mergeCell ref="E5:F5"/>
    <mergeCell ref="E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Белошицкий Филипп Викторович</dc:creator>
  <cp:lastModifiedBy>Загайнов Владислав Валерьевич</cp:lastModifiedBy>
  <dcterms:created xsi:type="dcterms:W3CDTF">2022-07-13T10:48:27Z</dcterms:created>
  <dcterms:modified xsi:type="dcterms:W3CDTF">2026-03-05T05:48:17Z</dcterms:modified>
</cp:coreProperties>
</file>